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Users\JCosta\Desktop\SUP 2025 files\Slovakia\"/>
    </mc:Choice>
  </mc:AlternateContent>
  <xr:revisionPtr revIDLastSave="0" documentId="13_ncr:1_{521F00D1-0B2B-476D-9251-D2A970E04DFA}"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activeTab="1" xr2:uid="{00000000-000D-0000-FFFF-FFFF00000000}"/>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00000000-0006-0000-0000-000001000000}">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<sst xmlns="http://schemas.openxmlformats.org/spreadsheetml/2006/main" count="171" uniqueCount="125">
  <si>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</si>
  <si>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</si>
  <si>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</si>
  <si>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</si>
  <si>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</si>
  <si>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</si>
  <si>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</si>
  <si>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</si>
  <si>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</si>
  <si>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</si>
  <si>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</si>
  <si>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</si>
  <si>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</si>
  <si>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</si>
  <si>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</si>
  <si>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</si>
  <si>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</si>
  <si>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</si>
  <si>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</si>
  <si>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</si>
  <si>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</si>
  <si>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</si>
  <si>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</si>
  <si>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</si>
  <si>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</si>
  <si>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</si>
  <si>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</si>
  <si>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</si>
  <si>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</si>
  <si>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</si>
  <si>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</si>
  <si>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</si>
  <si>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</si>
  <si>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</si>
  <si>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</si>
  <si>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</si>
  <si>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</si>
  <si>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</si>
  <si>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</si>
  <si>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</si>
  <si>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</si>
  <si>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</si>
  <si>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</si>
  <si>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</si>
  <si>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</si>
  <si>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</si>
  <si>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</si>
  <si>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</si>
  <si>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</si>
  <si>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</si>
  <si>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</si>
  <si>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</si>
  <si>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</si>
  <si>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</si>
  <si>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</si>
  <si>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</si>
  <si>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</si>
  <si>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</si>
  <si>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</si>
  <si>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</si>
  <si>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</si>
  <si>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</si>
  <si>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</si>
  <si>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</si>
  <si>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</si>
  <si>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</si>
  <si>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</si>
  <si>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</si>
  <si>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</si>
  <si>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</si>
  <si>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</si>
  <si>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</si>
  <si>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</si>
  <si>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</si>
  <si>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</si>
  <si>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</si>
  <si>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</si>
  <si>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</si>
  <si>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</si>
  <si>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</si>
  <si>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</si>
  <si>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</si>
  <si>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</si>
  <si>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</si>
  <si>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</si>
  <si>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</si>
  <si>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</si>
  <si>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</si>
  <si>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</si>
  <si>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</si>
  <si>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</si>
  <si>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</si>
  <si>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</si>
  <si>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</si>
  <si>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</si>
  <si>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</si>
  <si>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</si>
  <si>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</si>
  <si>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</si>
  <si>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</si>
  <si>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</si>
  <si>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</si>
  <si>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</si>
  <si>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</si>
  <si>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</si>
  <si>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</si>
  <si>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</si>
  <si>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</si>
  <si>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</si>
  <si>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</si>
  <si>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</si>
  <si>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</si>
  <si>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</si>
  <si>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</si>
  <si>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</si>
  <si>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Voluntary initiative by producers placing TP with filters, and filters marketed for use in combination with TP on the SR market. 
The producers declared their social responsibility for the environ. impact of their products, particularly after they reach the end of their life cycle and become waste.</t>
  </si>
  <si>
    <t>SPAK-EKO, a.s .</t>
  </si>
  <si>
    <t>Slovak Environment Agency</t>
  </si>
  <si>
    <t>Analyses of  the municipal waste collected through the litter bins and collected as litter</t>
  </si>
  <si>
    <t xml:space="preserve">SPAK_EKO, a. s. - https://spakeko.sk/ </t>
  </si>
  <si>
    <t>100 %</t>
  </si>
  <si>
    <t>Slovak Environment Agency (SEA)</t>
  </si>
  <si>
    <t>The SEA ensures the implementation of partial activities related to fulfilment of reporting obligations (report preparation and reporting data in selected reporting areas regarding the environment) for the EC.</t>
  </si>
  <si>
    <t>Although the data is as accurate as possible, given current sources, there are challenges to improve its quality.</t>
  </si>
  <si>
    <t>Analyses of the amount of 4,696.39 t of waste collected via litter bins (10,405) and the amount of 1,336.06 t of swept-up waste were conducted. Based on these analyses, a 4 % share of post-consumption of tobacco products was estimated in the analysed waste. This share represents the amount of 0.22 kg of post-consumption of tobacco products per capita. The total amount of post-consumption of tobacco products (1194.21 t) was estimated by multiplying the factor 0.22 by the population number of the SR of 31. 12. 2023 (5 428 249). The waste bins were dedicated to general municipal waste.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</si>
</sst>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8">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22" fillId="11" borderId="36" xfId="0" applyNumberFormat="1" applyFont="1" applyFill="1" applyBorder="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20" fillId="10" borderId="0" xfId="0" applyNumberFormat="1" applyFont="1" applyFill="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AV214"/>
  <sheetViews>
    <sheetView zoomScale="70" zoomScaleNormal="70" workbookViewId="0">
      <selection activeCell="C30" sqref="C30"/>
    </sheetView>
  </sheetViews>
  <sheetFormatPr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6" t="s">
        <v>0</v>
      </c>
      <c r="C2" s="66"/>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7" t="s">
        <v>1</v>
      </c>
      <c r="C3" s="67"/>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8" t="s">
        <v>2</v>
      </c>
      <c r="C4" s="68"/>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5" t="s">
        <v>3</v>
      </c>
      <c r="C6" s="65"/>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69" t="s">
        <v>4</v>
      </c>
      <c r="C7" s="69"/>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5" t="s">
        <v>5</v>
      </c>
      <c r="C9" s="65"/>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4" t="s">
        <v>6</v>
      </c>
      <c r="C10" s="64"/>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5" t="s">
        <v>7</v>
      </c>
      <c r="C12" s="65"/>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6633"/>
  </sheetPr>
  <dimension ref="A1:BM121"/>
  <sheetViews>
    <sheetView tabSelected="1" topLeftCell="A2" workbookViewId="0">
      <selection activeCell="E13" sqref="E13"/>
    </sheetView>
  </sheetViews>
  <sheetFormatPr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72" t="s">
        <v>16</v>
      </c>
      <c r="E2" s="74" t="s">
        <v>17</v>
      </c>
      <c r="F2" s="75"/>
      <c r="G2" s="75"/>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73"/>
      <c r="E3" s="76" t="s">
        <v>18</v>
      </c>
      <c r="F3" s="77"/>
      <c r="G3" s="77"/>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59" t="s">
        <v>19</v>
      </c>
      <c r="E5" s="60"/>
      <c r="F5" s="60"/>
      <c r="G5" s="61"/>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6" t="s">
        <v>20</v>
      </c>
      <c r="E6" s="57"/>
      <c r="F6" s="57"/>
      <c r="G6" s="58"/>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94</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70" t="s">
        <v>99</v>
      </c>
      <c r="E11" s="71"/>
      <c r="F11" s="71"/>
      <c r="G11" s="71"/>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Slovakia</v>
      </c>
      <c r="C13" s="38">
        <f>$E$9</f>
        <v>2023</v>
      </c>
      <c r="D13" s="39" t="s">
        <v>27</v>
      </c>
      <c r="E13" s="40">
        <v>1194.21</v>
      </c>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00000000-0002-0000-0100-000000000000}">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00000000-0002-0000-0100-000001000000}">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DBB691"/>
  </sheetPr>
  <dimension ref="A1:BI353"/>
  <sheetViews>
    <sheetView topLeftCell="B1" workbookViewId="0">
      <selection activeCell="E11" sqref="E11:E13"/>
    </sheetView>
  </sheetViews>
  <sheetFormatPr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3"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4"/>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59" t="s">
        <v>19</v>
      </c>
      <c r="E5" s="6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6" t="s">
        <v>29</v>
      </c>
      <c r="E6" s="58"/>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62" t="s">
        <v>107</v>
      </c>
      <c r="E8" s="6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Slovakia</v>
      </c>
      <c r="C9" s="14">
        <f>'Waste tobacco products collect.'!$E$9</f>
        <v>2023</v>
      </c>
      <c r="D9" s="13" t="s">
        <v>30</v>
      </c>
      <c r="E9" s="14" t="str">
        <f>IF('Waste tobacco products collect.'!$E$8="&lt; Please select &gt;","&lt; Please select in sheet ''Waste tobacco products collect'' &gt;",'Waste tobacco products collect.'!$E$8)</f>
        <v>Slovakia</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Slovakia</v>
      </c>
      <c r="C10" s="14">
        <f>'Waste tobacco products collect.'!$E$9</f>
        <v>2023</v>
      </c>
      <c r="D10" s="13" t="s">
        <v>31</v>
      </c>
      <c r="E10" s="43" t="s">
        <v>117</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Slovakia</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Slovakia</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Slovakia</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Slovakia</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Slovakia</v>
      </c>
      <c r="C15" s="14">
        <f>'Waste tobacco products collect.'!$E$9</f>
        <v>2023</v>
      </c>
      <c r="D15" s="13" t="s">
        <v>36</v>
      </c>
      <c r="E15" s="47">
        <v>45891</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Slovakia</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Slovakia</v>
      </c>
      <c r="C17" s="14">
        <f>'Waste tobacco products collect.'!$E$9</f>
        <v>2023</v>
      </c>
      <c r="D17" s="13" t="s">
        <v>38</v>
      </c>
      <c r="E17" s="43"/>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62" t="s">
        <v>108</v>
      </c>
      <c r="E20" s="6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73" thickBot="1" x14ac:dyDescent="0.4">
      <c r="A22" s="42"/>
      <c r="B22" s="14" t="str">
        <f>IF('Waste tobacco products collect.'!$E$8="&lt; Please select &gt;","&lt; Not selected &gt;",'Waste tobacco products collect.'!$E$8)</f>
        <v>Slovakia</v>
      </c>
      <c r="C22" s="14">
        <f>'Waste tobacco products collect.'!$E$9</f>
        <v>2023</v>
      </c>
      <c r="D22" s="17" t="s">
        <v>116</v>
      </c>
      <c r="E22" s="17" t="s">
        <v>115</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44" thickBot="1" x14ac:dyDescent="0.4">
      <c r="A23" s="42"/>
      <c r="B23" s="14" t="str">
        <f>IF('Waste tobacco products collect.'!$E$8="&lt; Please select &gt;","&lt; Not selected &gt;",'Waste tobacco products collect.'!$E$8)</f>
        <v>Slovakia</v>
      </c>
      <c r="C23" s="14">
        <f>'Waste tobacco products collect.'!$E$9</f>
        <v>2023</v>
      </c>
      <c r="D23" s="18" t="s">
        <v>121</v>
      </c>
      <c r="E23" s="18" t="s">
        <v>122</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Slovakia</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Slovakia</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Slovakia</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Slovakia</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00000000-0002-0000-0200-000000000000}">
      <formula1>300</formula1>
    </dataValidation>
    <dataValidation operator="lessThanOrEqual" allowBlank="1" showInputMessage="1" showErrorMessage="1" prompt="Fill in this cell and any additional row, as necessary. " sqref="D22" xr:uid="{00000000-0002-0000-0200-000001000000}"/>
    <dataValidation type="textLength" errorStyle="warning" operator="lessThanOrEqual" allowBlank="1" showInputMessage="1" showErrorMessage="1" error="Please reduce text lenght" prompt="Maximum 300 characters (with spaces)" sqref="E23:E27" xr:uid="{00000000-0002-0000-02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00000000-0002-0000-0200-000003000000}">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BB691"/>
  </sheetPr>
  <dimension ref="A1:BM415"/>
  <sheetViews>
    <sheetView topLeftCell="A17" workbookViewId="0">
      <selection activeCell="L19" sqref="L19"/>
    </sheetView>
  </sheetViews>
  <sheetFormatPr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3"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4"/>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59" t="s">
        <v>19</v>
      </c>
      <c r="E6" s="60"/>
      <c r="F6" s="61"/>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6" t="s">
        <v>29</v>
      </c>
      <c r="E7" s="57"/>
      <c r="F7" s="58"/>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62" t="s">
        <v>109</v>
      </c>
      <c r="E10" s="62"/>
      <c r="F10" s="6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63" t="s">
        <v>41</v>
      </c>
      <c r="E11" s="63"/>
      <c r="F11" s="63"/>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51" t="s">
        <v>42</v>
      </c>
      <c r="E13" s="51"/>
      <c r="F13" s="51"/>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52" t="s">
        <v>43</v>
      </c>
      <c r="E14" s="52"/>
      <c r="F14" s="5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52" t="s">
        <v>44</v>
      </c>
      <c r="E15" s="52"/>
      <c r="F15" s="5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52" t="s">
        <v>45</v>
      </c>
      <c r="E16" s="52"/>
      <c r="F16" s="5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55" t="s">
        <v>46</v>
      </c>
      <c r="E17" s="55"/>
      <c r="F17" s="55"/>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217.5" x14ac:dyDescent="0.35">
      <c r="A19" s="42"/>
      <c r="B19" s="22" t="str">
        <f>IF('Waste tobacco products collect.'!$E$8="&lt; Please select &gt;","&lt; Not selected &gt;",'Waste tobacco products collect.'!$E$8)</f>
        <v>Slovakia</v>
      </c>
      <c r="C19" s="22">
        <f>'Waste tobacco products collect.'!$E$9</f>
        <v>2023</v>
      </c>
      <c r="D19" s="50" t="s">
        <v>118</v>
      </c>
      <c r="E19" s="50" t="s">
        <v>124</v>
      </c>
      <c r="F19" s="50" t="s">
        <v>120</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Slovakia</v>
      </c>
      <c r="C20" s="14">
        <f>'Waste tobacco products collect.'!$E$9</f>
        <v>2023</v>
      </c>
      <c r="D20" s="24"/>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Slovakia</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51" t="s">
        <v>50</v>
      </c>
      <c r="E23" s="51"/>
      <c r="F23" s="51"/>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52" t="s">
        <v>51</v>
      </c>
      <c r="E24" s="52"/>
      <c r="F24" s="5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52" t="s">
        <v>52</v>
      </c>
      <c r="E25" s="52"/>
      <c r="F25" s="5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52" t="s">
        <v>53</v>
      </c>
      <c r="E26" s="52"/>
      <c r="F26" s="5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Slovakia</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Slovakia</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Slovakia</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00000000-0002-0000-0300-000000000000}">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00000000-0002-0000-0300-000001000000}">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BB691"/>
  </sheetPr>
  <dimension ref="A1:BO524"/>
  <sheetViews>
    <sheetView workbookViewId="0">
      <selection activeCell="I10" sqref="I10"/>
    </sheetView>
  </sheetViews>
  <sheetFormatPr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x14ac:dyDescent="0.35">
      <c r="A11" s="42"/>
      <c r="B11" s="14" t="str">
        <f>IF('Waste tobacco products collect.'!$E$8="&lt; Please select &gt;","&lt; Not selected &gt;",'Waste tobacco products collect.'!$E$8)</f>
        <v>Slovakia</v>
      </c>
      <c r="C11" s="14">
        <f>'Waste tobacco products collect.'!$E$9</f>
        <v>2023</v>
      </c>
      <c r="D11" s="50" t="s">
        <v>123</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x14ac:dyDescent="0.35">
      <c r="A12" s="42"/>
      <c r="B12" s="14" t="str">
        <f>IF('Waste tobacco products collect.'!$E$8="&lt; Please select &gt;","&lt; Not selected &gt;",'Waste tobacco products collect.'!$E$8)</f>
        <v>Slovakia</v>
      </c>
      <c r="C12" s="14">
        <f>'Waste tobacco products collect.'!$E$9</f>
        <v>2023</v>
      </c>
      <c r="D12" s="24"/>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Slovakia</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Slovakia</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Slovakia</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Slovakia</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Slovakia</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00000000-0002-0000-0400-000000000000}">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BB691"/>
  </sheetPr>
  <dimension ref="A1:BR280"/>
  <sheetViews>
    <sheetView topLeftCell="A18" zoomScale="90" zoomScaleNormal="90" workbookViewId="0">
      <selection activeCell="D25" sqref="D25:F25"/>
    </sheetView>
  </sheetViews>
  <sheetFormatPr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84" t="s">
        <v>19</v>
      </c>
      <c r="E6" s="85"/>
      <c r="F6" s="86"/>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87" t="s">
        <v>29</v>
      </c>
      <c r="E7" s="88"/>
      <c r="F7" s="8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0" t="s">
        <v>111</v>
      </c>
      <c r="E11" s="81"/>
      <c r="F11" s="81"/>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82" t="s">
        <v>58</v>
      </c>
      <c r="E12" s="83"/>
      <c r="F12" s="83"/>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Slovakia</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Slovakia</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Slovakia</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Slovakia</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Slovakia</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Slovakia</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92" t="s">
        <v>112</v>
      </c>
      <c r="E23" s="93"/>
      <c r="F23" s="93"/>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94" t="s">
        <v>61</v>
      </c>
      <c r="E24" s="95"/>
      <c r="F24" s="9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Slovakia</v>
      </c>
      <c r="C25" s="14">
        <f>'Waste tobacco products collect.'!$E$9</f>
        <v>2023</v>
      </c>
      <c r="D25" s="96" t="s">
        <v>119</v>
      </c>
      <c r="E25" s="97"/>
      <c r="F25" s="9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Slovakia</v>
      </c>
      <c r="C26" s="14">
        <f>'Waste tobacco products collect.'!$E$9</f>
        <v>2023</v>
      </c>
      <c r="D26" s="90"/>
      <c r="E26" s="91"/>
      <c r="F26" s="91"/>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Slovakia</v>
      </c>
      <c r="C27" s="14">
        <f>'Waste tobacco products collect.'!$E$9</f>
        <v>2023</v>
      </c>
      <c r="D27" s="90"/>
      <c r="E27" s="91"/>
      <c r="F27" s="91"/>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Slovakia</v>
      </c>
      <c r="C28" s="14">
        <f>'Waste tobacco products collect.'!$E$9</f>
        <v>2023</v>
      </c>
      <c r="D28" s="90"/>
      <c r="E28" s="91"/>
      <c r="F28" s="91"/>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Slovakia</v>
      </c>
      <c r="C29" s="14">
        <f>'Waste tobacco products collect.'!$E$9</f>
        <v>2023</v>
      </c>
      <c r="D29" s="90"/>
      <c r="E29" s="91"/>
      <c r="F29" s="91"/>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D28:F28"/>
    <mergeCell ref="D29:F29"/>
    <mergeCell ref="D23:F23"/>
    <mergeCell ref="D24:F24"/>
    <mergeCell ref="D25:F25"/>
    <mergeCell ref="D26:F26"/>
    <mergeCell ref="D27:F27"/>
    <mergeCell ref="C3:C4"/>
    <mergeCell ref="D11:F11"/>
    <mergeCell ref="D12:F12"/>
    <mergeCell ref="D6:F6"/>
    <mergeCell ref="D7:F7"/>
  </mergeCells>
  <dataValidations count="3">
    <dataValidation allowBlank="1" sqref="E14:E19" xr:uid="{00000000-0002-0000-0500-000000000000}"/>
    <dataValidation type="textLength" errorStyle="warning" operator="lessThanOrEqual" allowBlank="1" showInputMessage="1" showErrorMessage="1" error="Please reduce text lenght" prompt="Maximum 300 characters (with spaces)" sqref="F14:F19" xr:uid="{00000000-0002-0000-0500-000001000000}">
      <formula1>300</formula1>
    </dataValidation>
    <dataValidation allowBlank="1" showInputMessage="1" showErrorMessage="1" prompt="Fill in this cell and any additional row, as necessary" sqref="D25" xr:uid="{00000000-0002-0000-0500-000002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C805BB-0308-4CB7-B82F-5A09F6DB5525}"/>
</file>

<file path=customXml/itemProps2.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2026-04-17T09:10:36Z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